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FE6DBDE-259A-4A99-83A8-AF3D9C7C98CF}" xr6:coauthVersionLast="47" xr6:coauthVersionMax="47" xr10:uidLastSave="{00000000-0000-0000-0000-000000000000}"/>
  <bookViews>
    <workbookView xWindow="39765" yWindow="2070" windowWidth="33360" windowHeight="17430" tabRatio="632" firstSheet="35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3" i="134" l="1"/>
  <c r="Q12" i="134"/>
  <c r="D14" i="134"/>
  <c r="Y9" i="134"/>
  <c r="S11" i="134"/>
  <c r="Q8" i="134"/>
  <c r="I8" i="134"/>
  <c r="D7" i="134"/>
  <c r="Y48" i="133"/>
  <c r="G48" i="133"/>
  <c r="K48" i="133"/>
  <c r="Y47" i="133"/>
  <c r="S47" i="133"/>
  <c r="Q47" i="133"/>
  <c r="S46" i="133"/>
  <c r="Q44" i="133"/>
  <c r="S43" i="133"/>
  <c r="Q43" i="133"/>
  <c r="S41" i="133"/>
  <c r="D43" i="133"/>
  <c r="I41" i="133"/>
  <c r="D42" i="133"/>
  <c r="S40" i="133"/>
  <c r="I40" i="133"/>
  <c r="Y37" i="133"/>
  <c r="S39" i="133"/>
  <c r="S37" i="133"/>
  <c r="Y36" i="133"/>
  <c r="Q36" i="133"/>
  <c r="Q35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Y13" i="134" s="1"/>
  <c r="Y14" i="134" s="1"/>
  <c r="Y15" i="134" s="1"/>
  <c r="Y16" i="134" s="1"/>
  <c r="Y17" i="134" s="1"/>
  <c r="Y18" i="134" s="1"/>
  <c r="Y19" i="134" s="1"/>
  <c r="Y20" i="134" s="1"/>
  <c r="Y21" i="134" s="1"/>
  <c r="Q34" i="133"/>
  <c r="D35" i="133"/>
  <c r="Y33" i="133"/>
  <c r="Y22" i="134" l="1"/>
  <c r="Y23" i="134" s="1"/>
  <c r="Y24" i="134" s="1"/>
  <c r="Y25" i="134" s="1"/>
  <c r="Y26" i="134" s="1"/>
  <c r="Y27" i="134" s="1"/>
  <c r="Y28" i="134" s="1"/>
  <c r="Z7" i="134"/>
  <c r="Q30" i="133"/>
  <c r="Q29" i="133"/>
  <c r="Q27" i="133"/>
  <c r="Y29" i="134" l="1"/>
  <c r="Z12" i="134"/>
  <c r="D28" i="133"/>
  <c r="Q26" i="133"/>
  <c r="Y30" i="134" l="1"/>
  <c r="Y31" i="134" s="1"/>
  <c r="Y32" i="134" s="1"/>
  <c r="Y33" i="134" s="1"/>
  <c r="Y34" i="134" s="1"/>
  <c r="Y35" i="134" s="1"/>
  <c r="Y36" i="134" s="1"/>
  <c r="Z19" i="134"/>
  <c r="D21" i="133"/>
  <c r="Y37" i="134" l="1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Q48" i="133" s="1"/>
  <c r="S48" i="133" s="1"/>
  <c r="N43" i="133"/>
  <c r="N35" i="133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R46" i="133"/>
  <c r="P47" i="133" l="1"/>
  <c r="O47" i="133" s="1"/>
  <c r="R47" i="133"/>
  <c r="G59" i="134" l="1"/>
  <c r="R48" i="133"/>
  <c r="P48" i="133"/>
  <c r="O48" i="133" s="1"/>
  <c r="Q7" i="134" l="1"/>
  <c r="S7" i="134" s="1"/>
  <c r="R7" i="134" s="1"/>
  <c r="S8" i="134"/>
  <c r="R8" i="134" s="1"/>
  <c r="P7" i="134" l="1"/>
  <c r="O7" i="134" s="1"/>
  <c r="P8" i="134"/>
  <c r="O8" i="134" s="1"/>
  <c r="Q9" i="134"/>
  <c r="P9" i="134" s="1"/>
  <c r="O9" i="134" s="1"/>
  <c r="S9" i="134" l="1"/>
  <c r="R9" i="134" s="1"/>
  <c r="Q10" i="134"/>
  <c r="S10" i="134" s="1"/>
  <c r="R10" i="134" s="1"/>
  <c r="Q11" i="134" l="1"/>
  <c r="P10" i="134"/>
  <c r="O10" i="134" s="1"/>
  <c r="R11" i="134"/>
  <c r="P11" i="134" l="1"/>
  <c r="O11" i="134" s="1"/>
  <c r="S12" i="134"/>
  <c r="R12" i="134" s="1"/>
  <c r="Q13" i="134"/>
  <c r="P12" i="134"/>
  <c r="O12" i="134" s="1"/>
  <c r="Q14" i="134" l="1"/>
  <c r="S14" i="134" s="1"/>
  <c r="R14" i="134" s="1"/>
  <c r="P13" i="134"/>
  <c r="O13" i="134" s="1"/>
  <c r="S13" i="134"/>
  <c r="R13" i="134" s="1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<sst xmlns="http://schemas.openxmlformats.org/spreadsheetml/2006/main" count="1634" uniqueCount="385">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</sst>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Y49" sqref="Y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-4700</v>
      </c>
      <c r="J43" s="25">
        <v>100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-12100</v>
      </c>
      <c r="J44" s="25">
        <v>100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9700</v>
      </c>
      <c r="J47" s="25">
        <v>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15800</v>
      </c>
      <c r="J48" s="25">
        <v>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45" zoomScaleNormal="14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U14" sqref="U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-12100</v>
      </c>
      <c r="J7" s="63">
        <v>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163192.45000000019</v>
      </c>
      <c r="P7" s="206">
        <f>(+$Q7-$Q$3)</f>
        <v>163192.45000000019</v>
      </c>
      <c r="Q7" s="207">
        <f>G59+N7-2</f>
        <v>328335.45000000019</v>
      </c>
      <c r="R7" s="208">
        <f t="shared" ref="R7:R55" si="3">$S7/$Q$3*100</f>
        <v>198.81887212900347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-3209543.1428571427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f>-1000+7700</f>
        <v>6700</v>
      </c>
      <c r="J8" s="63">
        <v>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121236.45000000019</v>
      </c>
      <c r="P8" s="163">
        <f>(IF($Q8&lt;0,-$Q$3+P7,($Q8-$Q$3)+P7))</f>
        <v>242472.90000000037</v>
      </c>
      <c r="Q8" s="164">
        <f>Q7+N8+1</f>
        <v>244423.45000000019</v>
      </c>
      <c r="R8" s="29">
        <f t="shared" si="3"/>
        <v>173.41301175345018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4900</v>
      </c>
      <c r="J9" s="63">
        <v>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81788.450000000186</v>
      </c>
      <c r="P9" s="163">
        <f t="shared" ref="P9" si="4">(IF($Q9&lt;0,-$Q$3+P8,($Q9-$Q$3)+P8))</f>
        <v>245365.35000000056</v>
      </c>
      <c r="Q9" s="164">
        <f>Q8+N9-2</f>
        <v>168035.45000000019</v>
      </c>
      <c r="R9" s="29">
        <f t="shared" si="3"/>
        <v>149.52644072107216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62064.450000000186</v>
      </c>
      <c r="P10" s="163">
        <f>(IF($Q10&lt;0,-$Q$3+P9,($Q10-$Q$3)+P9))</f>
        <v>248257.80000000075</v>
      </c>
      <c r="Q10" s="164">
        <f>Q9+N10</f>
        <v>168035.45000000019</v>
      </c>
      <c r="R10" s="29">
        <f t="shared" si="3"/>
        <v>137.58164136536226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50230.050000000185</v>
      </c>
      <c r="P11" s="163">
        <f t="shared" ref="P11:P55" si="5">(IF($Q11&lt;0,-$Q$3+P10,($Q11-$Q$3)+P10))</f>
        <v>251150.25000000093</v>
      </c>
      <c r="Q11" s="164">
        <f t="shared" ref="Q11:Q18" si="6">Q10+N11</f>
        <v>168035.45000000019</v>
      </c>
      <c r="R11" s="29">
        <f t="shared" si="3"/>
        <v>130.41609393071471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5300</v>
      </c>
      <c r="J12" s="63">
        <v>100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41203.283333333522</v>
      </c>
      <c r="P12" s="163">
        <f t="shared" si="5"/>
        <v>247219.70000000112</v>
      </c>
      <c r="Q12" s="164">
        <f>Q11+N12</f>
        <v>161212.45000000019</v>
      </c>
      <c r="R12" s="29">
        <f t="shared" si="3"/>
        <v>124.95006348033738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-3216287</v>
      </c>
      <c r="Y12" s="156">
        <f>Y11-K12-L12</f>
        <v>-3216287</v>
      </c>
      <c r="Z12" s="217">
        <f>AVERAGE(Y12:Y20)</f>
        <v>-3214598.111111111</v>
      </c>
      <c r="AA12" s="92"/>
    </row>
    <row r="13" spans="2:255">
      <c r="B13" s="116">
        <v>45146</v>
      </c>
      <c r="C13" s="14"/>
      <c r="D13" s="87"/>
      <c r="E13" s="87"/>
      <c r="F13" s="23"/>
      <c r="G13" s="26">
        <f>D13+E13+F13-E12-F12</f>
        <v>3662875</v>
      </c>
      <c r="H13" s="132">
        <v>300</v>
      </c>
      <c r="I13" s="63">
        <v>-1000</v>
      </c>
      <c r="J13" s="63">
        <v>100</v>
      </c>
      <c r="K13" s="170">
        <f>+H13+I13+J13</f>
        <v>-600</v>
      </c>
      <c r="L13" s="171"/>
      <c r="M13" s="153"/>
      <c r="N13" s="149">
        <f t="shared" si="8"/>
        <v>3662275</v>
      </c>
      <c r="O13" s="67">
        <f t="shared" si="2"/>
        <v>557937.87857142871</v>
      </c>
      <c r="P13" s="163">
        <f t="shared" si="5"/>
        <v>3905565.1500000013</v>
      </c>
      <c r="Q13" s="164">
        <f>Q12+N13+1</f>
        <v>3823488.45</v>
      </c>
      <c r="R13" s="29">
        <f t="shared" si="3"/>
        <v>437.85075877962055</v>
      </c>
      <c r="S13" s="5">
        <f>SUM($Q$7:$Q13)/T13-1</f>
        <v>723079.87857142871</v>
      </c>
      <c r="T13" s="17">
        <v>7</v>
      </c>
      <c r="U13" s="138">
        <f>B12+8</f>
        <v>45153</v>
      </c>
      <c r="V13" s="249"/>
      <c r="W13" s="105"/>
      <c r="X13" s="167"/>
      <c r="Y13" s="156">
        <f>Y12-K13-L13</f>
        <v>-3215687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/>
      <c r="F14" s="23"/>
      <c r="G14" s="26">
        <f>D14+E14+F14-E13-F13</f>
        <v>-1676</v>
      </c>
      <c r="H14" s="132">
        <v>300</v>
      </c>
      <c r="I14" s="63">
        <v>-1000</v>
      </c>
      <c r="J14" s="63">
        <v>100</v>
      </c>
      <c r="K14" s="170">
        <f t="shared" ref="K14:K48" si="9">+H14+I14+J14</f>
        <v>-600</v>
      </c>
      <c r="L14" s="171"/>
      <c r="M14" s="154"/>
      <c r="N14" s="149">
        <f>L14+K14+G14+M14</f>
        <v>-2276</v>
      </c>
      <c r="O14" s="67">
        <f>P14/T14+1</f>
        <v>945218.32500000019</v>
      </c>
      <c r="P14" s="163">
        <f t="shared" si="5"/>
        <v>7561738.6000000015</v>
      </c>
      <c r="Q14" s="164">
        <f>Q13+N14+2+102</f>
        <v>3821316.45</v>
      </c>
      <c r="R14" s="29">
        <f t="shared" si="3"/>
        <v>672.36354250558611</v>
      </c>
      <c r="S14" s="5">
        <f>SUM($Q$7:$Q14)/T14+1</f>
        <v>1110361.3250000002</v>
      </c>
      <c r="T14" s="17">
        <v>8</v>
      </c>
      <c r="U14" s="4"/>
      <c r="V14" s="4"/>
      <c r="W14" s="105"/>
      <c r="X14" s="167"/>
      <c r="Y14" s="156">
        <f>Y13-K14-L14</f>
        <v>-3215087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300</v>
      </c>
      <c r="I15" s="63">
        <v>-1000</v>
      </c>
      <c r="J15" s="63">
        <v>100</v>
      </c>
      <c r="K15" s="170">
        <f>+H15+I15+J15</f>
        <v>-600</v>
      </c>
      <c r="L15" s="172"/>
      <c r="M15" s="153"/>
      <c r="N15" s="149">
        <f>L15+K15+G15+M15</f>
        <v>-600</v>
      </c>
      <c r="O15" s="67">
        <f t="shared" si="2"/>
        <v>1246364.6722222222</v>
      </c>
      <c r="P15" s="7">
        <f t="shared" si="5"/>
        <v>11217282.050000001</v>
      </c>
      <c r="Q15" s="164">
        <f>Q14+N15-30</f>
        <v>3820686.45</v>
      </c>
      <c r="R15" s="29">
        <f t="shared" si="3"/>
        <v>854.71904484127231</v>
      </c>
      <c r="S15" s="5">
        <f>SUM($Q$7:$Q15)/T15+1</f>
        <v>1411508.6722222222</v>
      </c>
      <c r="T15" s="17">
        <v>9</v>
      </c>
      <c r="U15" s="4"/>
      <c r="V15" s="4"/>
      <c r="W15" s="105"/>
      <c r="X15" s="167"/>
      <c r="Y15" s="156">
        <f>Y14-K15-L15</f>
        <v>-3214487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-1000</v>
      </c>
      <c r="J16" s="63">
        <v>100</v>
      </c>
      <c r="K16" s="170">
        <f t="shared" si="9"/>
        <v>-700</v>
      </c>
      <c r="L16" s="172"/>
      <c r="M16" s="153"/>
      <c r="N16" s="152">
        <f>L16+K16+G16+M16</f>
        <v>-700</v>
      </c>
      <c r="O16" s="67">
        <f t="shared" si="2"/>
        <v>1487212.65</v>
      </c>
      <c r="P16" s="70">
        <f t="shared" si="5"/>
        <v>14872126.5</v>
      </c>
      <c r="Q16" s="164">
        <f>Q15+N16+1</f>
        <v>3819987.45</v>
      </c>
      <c r="R16" s="71">
        <f t="shared" si="3"/>
        <v>1000.5605142210085</v>
      </c>
      <c r="S16" s="72">
        <f>SUM($Q$7:$Q16)/T16</f>
        <v>1652355.65</v>
      </c>
      <c r="T16" s="73">
        <v>10</v>
      </c>
      <c r="U16" s="218"/>
      <c r="V16" s="133"/>
      <c r="W16" s="105"/>
      <c r="X16" s="167"/>
      <c r="Y16" s="156">
        <f>Y15-K16-L16</f>
        <v>-3213787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1684270.0863636362</v>
      </c>
      <c r="P17" s="7">
        <f t="shared" si="5"/>
        <v>18526970.949999999</v>
      </c>
      <c r="Q17" s="164">
        <f t="shared" si="6"/>
        <v>3819987.45</v>
      </c>
      <c r="R17" s="29">
        <f t="shared" si="3"/>
        <v>1119.8858482428175</v>
      </c>
      <c r="S17" s="5">
        <f>SUM($Q$7:$Q17)/T17</f>
        <v>1849413.0863636362</v>
      </c>
      <c r="T17" s="18">
        <v>11</v>
      </c>
      <c r="U17" s="27"/>
      <c r="V17" s="136"/>
      <c r="W17" s="105"/>
      <c r="X17" s="167"/>
      <c r="Y17" s="156">
        <f t="shared" si="7"/>
        <v>-3213787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1848484.6166666665</v>
      </c>
      <c r="P18" s="7">
        <f t="shared" si="5"/>
        <v>22181815.399999999</v>
      </c>
      <c r="Q18" s="164">
        <f t="shared" si="6"/>
        <v>3819987.45</v>
      </c>
      <c r="R18" s="29">
        <f t="shared" si="3"/>
        <v>1219.3230210585168</v>
      </c>
      <c r="S18" s="5">
        <f>SUM($Q$7:$Q18)/T18-1</f>
        <v>2013626.6166666665</v>
      </c>
      <c r="T18" s="18">
        <v>12</v>
      </c>
      <c r="U18" s="27"/>
      <c r="V18" s="136"/>
      <c r="W18" s="105"/>
      <c r="X18" s="167"/>
      <c r="Y18" s="156">
        <f t="shared" si="7"/>
        <v>-3213787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300</v>
      </c>
      <c r="I19" s="63"/>
      <c r="J19" s="63"/>
      <c r="K19" s="170">
        <f t="shared" si="9"/>
        <v>300</v>
      </c>
      <c r="L19" s="171"/>
      <c r="M19" s="153"/>
      <c r="N19" s="149">
        <f t="shared" si="8"/>
        <v>300</v>
      </c>
      <c r="O19" s="67">
        <f t="shared" si="2"/>
        <v>1987458.4499999997</v>
      </c>
      <c r="P19" s="7">
        <f t="shared" si="5"/>
        <v>25836959.849999998</v>
      </c>
      <c r="Q19" s="164">
        <f>Q18+N19</f>
        <v>3820287.45</v>
      </c>
      <c r="R19" s="29">
        <f t="shared" si="3"/>
        <v>1303.477259102717</v>
      </c>
      <c r="S19" s="5">
        <f>SUM($Q$7:$Q19)/T19</f>
        <v>2152601.4499999997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-3214087</v>
      </c>
      <c r="Z19" s="217">
        <f>AVERAGE(Y19:Y27)</f>
        <v>-3216920.3333333335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/>
      <c r="J20" s="63"/>
      <c r="K20" s="170">
        <f t="shared" si="9"/>
        <v>300</v>
      </c>
      <c r="L20" s="171"/>
      <c r="M20" s="153"/>
      <c r="N20" s="149">
        <f t="shared" si="8"/>
        <v>300</v>
      </c>
      <c r="O20" s="67">
        <f t="shared" si="2"/>
        <v>2106600.1642857143</v>
      </c>
      <c r="P20" s="7">
        <f t="shared" si="5"/>
        <v>29492402.299999997</v>
      </c>
      <c r="Q20" s="164">
        <f>Q19+N20-2</f>
        <v>3820585.45</v>
      </c>
      <c r="R20" s="29">
        <f t="shared" si="3"/>
        <v>1375.6218333721165</v>
      </c>
      <c r="S20" s="5">
        <f>SUM($Q$7:$Q20)/T20</f>
        <v>2271743.1642857143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-3214387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v>-5691</v>
      </c>
      <c r="E21" s="87"/>
      <c r="F21" s="23"/>
      <c r="G21" s="26">
        <f>D21+E21+F21-E20-F20</f>
        <v>-5691</v>
      </c>
      <c r="H21" s="132">
        <v>2900</v>
      </c>
      <c r="I21" s="63"/>
      <c r="J21" s="63"/>
      <c r="K21" s="170">
        <f t="shared" si="9"/>
        <v>2900</v>
      </c>
      <c r="L21" s="171"/>
      <c r="M21" s="153"/>
      <c r="N21" s="149">
        <f>L21+K21+G21+M21</f>
        <v>-2791</v>
      </c>
      <c r="O21" s="67">
        <f t="shared" si="2"/>
        <v>2209670.4499999997</v>
      </c>
      <c r="P21" s="7">
        <f t="shared" si="5"/>
        <v>33145056.749999996</v>
      </c>
      <c r="Q21" s="164">
        <f>Q20+N21+3</f>
        <v>3817797.45</v>
      </c>
      <c r="R21" s="29">
        <f t="shared" si="3"/>
        <v>1438.0339766142072</v>
      </c>
      <c r="S21" s="5">
        <f>SUM($Q$7:$Q21)/T21-1</f>
        <v>2374812.4500000002</v>
      </c>
      <c r="T21" s="18">
        <v>15</v>
      </c>
      <c r="U21" s="4"/>
      <c r="V21" s="131"/>
      <c r="W21" s="105"/>
      <c r="X21" s="167"/>
      <c r="Y21" s="156">
        <f>Y20-K21-L21</f>
        <v>-3217287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>
        <v>300</v>
      </c>
      <c r="I22" s="63"/>
      <c r="J22" s="63"/>
      <c r="K22" s="170">
        <f t="shared" si="9"/>
        <v>300</v>
      </c>
      <c r="L22" s="171"/>
      <c r="M22" s="153"/>
      <c r="N22" s="149">
        <f>L22+K22+G22+M22</f>
        <v>300</v>
      </c>
      <c r="O22" s="67">
        <f t="shared" si="2"/>
        <v>2299875.6374999997</v>
      </c>
      <c r="P22" s="7">
        <f t="shared" si="5"/>
        <v>36798010.199999996</v>
      </c>
      <c r="Q22" s="164">
        <f>Q21+N22-1</f>
        <v>3818096.45</v>
      </c>
      <c r="R22" s="29">
        <f t="shared" si="3"/>
        <v>1492.6582643527126</v>
      </c>
      <c r="S22" s="5">
        <f>SUM($Q$7:$Q22)/T22+2</f>
        <v>2465020.6375000002</v>
      </c>
      <c r="T22" s="18">
        <v>16</v>
      </c>
      <c r="U22" s="4"/>
      <c r="V22" s="131"/>
      <c r="W22" s="105"/>
      <c r="X22" s="167"/>
      <c r="Y22" s="156">
        <f>Y21-K22-L22</f>
        <v>-3217587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>
        <v>200</v>
      </c>
      <c r="I23" s="63"/>
      <c r="J23" s="63"/>
      <c r="K23" s="170">
        <f t="shared" si="9"/>
        <v>200</v>
      </c>
      <c r="L23" s="171"/>
      <c r="M23" s="153"/>
      <c r="N23" s="149">
        <f>L23+K23+G23+M23</f>
        <v>200</v>
      </c>
      <c r="O23" s="67">
        <f t="shared" si="2"/>
        <v>2379480.2147058821</v>
      </c>
      <c r="P23" s="7">
        <f t="shared" si="5"/>
        <v>40451163.649999999</v>
      </c>
      <c r="Q23" s="164">
        <f>Q22+N23</f>
        <v>3818296.45</v>
      </c>
      <c r="R23" s="29">
        <f t="shared" si="3"/>
        <v>1540.8604752886181</v>
      </c>
      <c r="S23" s="5">
        <f>SUM($Q$7:$Q23)/T23</f>
        <v>2544623.2147058826</v>
      </c>
      <c r="T23" s="18">
        <v>17</v>
      </c>
      <c r="U23" s="27"/>
      <c r="V23" s="135"/>
      <c r="W23" s="105"/>
      <c r="X23" s="167"/>
      <c r="Y23" s="156">
        <f>Y22-K23-L23</f>
        <v>-3217787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2450239.8388888892</v>
      </c>
      <c r="P24" s="7">
        <f t="shared" si="5"/>
        <v>44104317.100000001</v>
      </c>
      <c r="Q24" s="164">
        <f t="shared" ref="Q24:Q25" si="10">Q23+N24</f>
        <v>3818296.45</v>
      </c>
      <c r="R24" s="29">
        <f t="shared" si="3"/>
        <v>1583.7079615175269</v>
      </c>
      <c r="S24" s="5">
        <f>SUM($Q$7:$Q24)/T24</f>
        <v>2615382.8388888892</v>
      </c>
      <c r="T24" s="18">
        <v>18</v>
      </c>
      <c r="U24" s="4"/>
      <c r="V24" s="135"/>
      <c r="W24" s="105"/>
      <c r="X24" s="167"/>
      <c r="Y24" s="156">
        <f t="shared" si="7"/>
        <v>-3217787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2513551.0815789476</v>
      </c>
      <c r="P25" s="7">
        <f t="shared" si="5"/>
        <v>47757470.550000004</v>
      </c>
      <c r="Q25" s="164">
        <f t="shared" si="10"/>
        <v>3818296.45</v>
      </c>
      <c r="R25" s="29">
        <f t="shared" si="3"/>
        <v>1622.0451860381295</v>
      </c>
      <c r="S25" s="5">
        <f>SUM($Q$7:$Q25)/T25</f>
        <v>2678694.0815789481</v>
      </c>
      <c r="T25" s="18">
        <v>19</v>
      </c>
      <c r="U25" s="4"/>
      <c r="V25" s="131"/>
      <c r="W25" s="105"/>
      <c r="X25" s="167"/>
      <c r="Y25" s="156">
        <f t="shared" si="7"/>
        <v>-3217787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2570531.2000000002</v>
      </c>
      <c r="P26" s="7">
        <f t="shared" si="5"/>
        <v>51410624.000000007</v>
      </c>
      <c r="Q26" s="164">
        <f>Q25+N26</f>
        <v>3818296.45</v>
      </c>
      <c r="R26" s="29">
        <f t="shared" si="3"/>
        <v>1656.5474770350547</v>
      </c>
      <c r="S26" s="5">
        <f>SUM($Q$7:$Q26)/T26-2</f>
        <v>2735672.2000000007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-3217787</v>
      </c>
      <c r="Z26" s="217">
        <f>AVERAGE(Y26:Y34)</f>
        <v>-3217787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2622084.6880952385</v>
      </c>
      <c r="P27" s="7">
        <f t="shared" si="5"/>
        <v>55063778.45000001</v>
      </c>
      <c r="Q27" s="164">
        <f>Q26+N27+1</f>
        <v>3818297.45</v>
      </c>
      <c r="R27" s="29">
        <f t="shared" si="3"/>
        <v>1687.7661711942008</v>
      </c>
      <c r="S27" s="5">
        <f>SUM($Q$7:$Q27)/T27</f>
        <v>2787227.688095239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-3217787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2668951.4500000007</v>
      </c>
      <c r="P28" s="7">
        <f t="shared" si="5"/>
        <v>58716931.900000013</v>
      </c>
      <c r="Q28" s="164">
        <f>Q27+N28-1</f>
        <v>3818296.45</v>
      </c>
      <c r="R28" s="29">
        <f t="shared" si="3"/>
        <v>1716.1450682136096</v>
      </c>
      <c r="S28" s="5">
        <f>SUM($Q$7:$Q28)/T28-1</f>
        <v>2834093.4500000011</v>
      </c>
      <c r="T28" s="18">
        <v>22</v>
      </c>
      <c r="U28" s="4"/>
      <c r="V28" s="131"/>
      <c r="W28" s="105"/>
      <c r="X28" s="167"/>
      <c r="Y28" s="156">
        <f>Y27-K28-L28</f>
        <v>-3217787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2711742.8847826095</v>
      </c>
      <c r="P29" s="7">
        <f t="shared" si="5"/>
        <v>62370086.350000016</v>
      </c>
      <c r="Q29" s="164">
        <f>Q28+N29+1</f>
        <v>3818297.45</v>
      </c>
      <c r="R29" s="29">
        <f t="shared" si="3"/>
        <v>1742.0568142655818</v>
      </c>
      <c r="S29" s="5">
        <f>SUM($Q$7:$Q29)/T29-1</f>
        <v>2876884.8847826095</v>
      </c>
      <c r="T29" s="18">
        <v>23</v>
      </c>
      <c r="U29" s="4"/>
      <c r="V29" s="131"/>
      <c r="W29" s="105"/>
      <c r="X29" s="167"/>
      <c r="Y29" s="156">
        <f>Y28-K29-L29</f>
        <v>-3217787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2750968.3666666676</v>
      </c>
      <c r="P30" s="7">
        <f t="shared" si="5"/>
        <v>66023240.800000019</v>
      </c>
      <c r="Q30" s="164">
        <f>Q29+N30</f>
        <v>3818297.45</v>
      </c>
      <c r="R30" s="29">
        <f t="shared" si="3"/>
        <v>1765.8128813614067</v>
      </c>
      <c r="S30" s="5">
        <f>SUM($Q$7:$Q30)/T30+5</f>
        <v>2916116.3666666676</v>
      </c>
      <c r="T30" s="18">
        <v>24</v>
      </c>
      <c r="U30" s="4"/>
      <c r="V30" s="131"/>
      <c r="W30" s="105"/>
      <c r="X30" s="167"/>
      <c r="Y30" s="156">
        <f>Y29-K30-L30</f>
        <v>-3217787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2787055.8100000005</v>
      </c>
      <c r="P31" s="7">
        <f t="shared" si="5"/>
        <v>69676395.250000015</v>
      </c>
      <c r="Q31" s="164">
        <f t="shared" ref="Q31:Q39" si="11">Q30+N31</f>
        <v>3818297.45</v>
      </c>
      <c r="R31" s="29">
        <f t="shared" si="3"/>
        <v>1787.6614873170531</v>
      </c>
      <c r="S31" s="5">
        <f>SUM($Q$7:$Q31)/T31-1</f>
        <v>2952197.810000001</v>
      </c>
      <c r="T31" s="18">
        <v>25</v>
      </c>
      <c r="U31" s="4"/>
      <c r="V31" s="137"/>
      <c r="W31" s="105"/>
      <c r="X31" s="167"/>
      <c r="Y31" s="156">
        <f t="shared" si="7"/>
        <v>-3217787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2820367.2961538467</v>
      </c>
      <c r="P32" s="7">
        <f t="shared" si="5"/>
        <v>73329549.700000018</v>
      </c>
      <c r="Q32" s="164">
        <f t="shared" si="11"/>
        <v>3818297.45</v>
      </c>
      <c r="R32" s="29">
        <f t="shared" si="3"/>
        <v>1807.8327850128965</v>
      </c>
      <c r="S32" s="5">
        <f>SUM($Q$7:$Q32)/T32-1</f>
        <v>2985509.2961538476</v>
      </c>
      <c r="T32" s="18">
        <v>26</v>
      </c>
      <c r="U32" s="27"/>
      <c r="V32" s="137"/>
      <c r="W32" s="105"/>
      <c r="X32" s="167"/>
      <c r="Y32" s="156">
        <f t="shared" si="7"/>
        <v>-3217787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2851211.2648148155</v>
      </c>
      <c r="P33" s="7">
        <f t="shared" si="5"/>
        <v>76982704.150000021</v>
      </c>
      <c r="Q33" s="164">
        <f>Q32+N33</f>
        <v>3818297.45</v>
      </c>
      <c r="R33" s="29">
        <f t="shared" si="3"/>
        <v>1826.5099125090474</v>
      </c>
      <c r="S33" s="5">
        <f>SUM($Q$7:$Q33)/T33-1</f>
        <v>3016353.2648148159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-3217787</v>
      </c>
      <c r="Z33" s="217">
        <f>AVERAGE(Y33:Y41)</f>
        <v>-3217787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2879852.0571428579</v>
      </c>
      <c r="P34" s="7">
        <f t="shared" si="5"/>
        <v>80635857.600000024</v>
      </c>
      <c r="Q34" s="164">
        <f>Q33+N34-1</f>
        <v>3818296.45</v>
      </c>
      <c r="R34" s="29">
        <f t="shared" si="3"/>
        <v>1843.85293784348</v>
      </c>
      <c r="S34" s="5">
        <f>SUM($Q$7:$Q34)/T34-1</f>
        <v>3044994.0571428584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-3217787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2906517.622413794</v>
      </c>
      <c r="P35" s="7">
        <f t="shared" si="5"/>
        <v>84289011.050000027</v>
      </c>
      <c r="Q35" s="164">
        <f>Q34+N35</f>
        <v>3818296.45</v>
      </c>
      <c r="R35" s="29">
        <f t="shared" si="3"/>
        <v>1860.0004980010019</v>
      </c>
      <c r="S35" s="5">
        <f>SUM($Q$7:$Q35)/T35</f>
        <v>3071660.6224137945</v>
      </c>
      <c r="T35" s="18">
        <v>29</v>
      </c>
      <c r="U35" s="4"/>
      <c r="V35" s="131"/>
      <c r="W35" s="105"/>
      <c r="X35" s="167"/>
      <c r="Y35" s="156">
        <f>Y34-K35-L35</f>
        <v>-3217787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2931379.1833333345</v>
      </c>
      <c r="P36" s="7">
        <f t="shared" si="5"/>
        <v>87941375.50000003</v>
      </c>
      <c r="Q36" s="164">
        <f>Q35+N36</f>
        <v>3817507.45</v>
      </c>
      <c r="R36" s="29">
        <f t="shared" si="3"/>
        <v>1875.0544578536997</v>
      </c>
      <c r="S36" s="5">
        <f>SUM($Q$7:$Q36)/T36-1</f>
        <v>3096521.183333335</v>
      </c>
      <c r="T36" s="18">
        <v>30</v>
      </c>
      <c r="U36" s="4"/>
      <c r="V36" s="136"/>
      <c r="W36" s="105"/>
      <c r="X36" s="167"/>
      <c r="Y36" s="156">
        <f>Y35-K36-L36</f>
        <v>-3217787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2954636.6758064525</v>
      </c>
      <c r="P37" s="7">
        <f t="shared" si="5"/>
        <v>91593736.950000033</v>
      </c>
      <c r="Q37" s="164">
        <f>Q36+N37-3</f>
        <v>3817504.45</v>
      </c>
      <c r="R37" s="29">
        <f t="shared" si="3"/>
        <v>1889.1389134304529</v>
      </c>
      <c r="S37" s="5">
        <f>SUM($Q$7:$Q37)/T37+1</f>
        <v>3119780.675806453</v>
      </c>
      <c r="T37" s="18">
        <v>31</v>
      </c>
      <c r="U37" s="27"/>
      <c r="V37" s="137"/>
      <c r="W37" s="105"/>
      <c r="X37" s="167"/>
      <c r="Y37" s="156">
        <f>Y36-K37-L37</f>
        <v>-3217787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2976440.5750000011</v>
      </c>
      <c r="P38" s="7">
        <f t="shared" si="5"/>
        <v>95246098.400000036</v>
      </c>
      <c r="Q38" s="164">
        <f t="shared" si="11"/>
        <v>3817504.45</v>
      </c>
      <c r="R38" s="29">
        <f t="shared" si="3"/>
        <v>1902.3413496182104</v>
      </c>
      <c r="S38" s="5">
        <f>SUM($Q$7:$Q38)/T38</f>
        <v>3141583.5750000016</v>
      </c>
      <c r="T38" s="18">
        <v>32</v>
      </c>
      <c r="U38" s="27"/>
      <c r="V38" s="137"/>
      <c r="W38" s="105"/>
      <c r="X38" s="167"/>
      <c r="Y38" s="156">
        <f t="shared" si="7"/>
        <v>-3217787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2996923.0257575768</v>
      </c>
      <c r="P39" s="7">
        <f t="shared" si="5"/>
        <v>98898459.850000039</v>
      </c>
      <c r="Q39" s="164">
        <f t="shared" si="11"/>
        <v>3817504.45</v>
      </c>
      <c r="R39" s="29">
        <f t="shared" si="3"/>
        <v>1914.7454180665104</v>
      </c>
      <c r="S39" s="5">
        <f>SUM($Q$7:$Q39)/T39+2</f>
        <v>3162068.0257575773</v>
      </c>
      <c r="T39" s="18">
        <v>33</v>
      </c>
      <c r="U39" s="27"/>
      <c r="V39" s="137"/>
      <c r="W39" s="105"/>
      <c r="X39" s="167"/>
      <c r="Y39" s="156">
        <f t="shared" si="7"/>
        <v>-3217787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3016200.5970588247</v>
      </c>
      <c r="P40" s="7">
        <f t="shared" si="5"/>
        <v>102550820.30000004</v>
      </c>
      <c r="Q40" s="164">
        <f>Q39+N40-1</f>
        <v>3817503.45</v>
      </c>
      <c r="R40" s="29">
        <f t="shared" si="3"/>
        <v>1926.4168611802045</v>
      </c>
      <c r="S40" s="5">
        <f>SUM($Q$7:$Q40)/T40-1</f>
        <v>3181342.5970588252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-3217787</v>
      </c>
      <c r="Z40" s="217">
        <f>AVERAGE(Y40:Y48)</f>
        <v>-3217787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3034376.5642857156</v>
      </c>
      <c r="P41" s="7">
        <f t="shared" si="5"/>
        <v>106203179.75000004</v>
      </c>
      <c r="Q41" s="164">
        <f>Q40+N41-1</f>
        <v>3817502.45</v>
      </c>
      <c r="R41" s="29">
        <f t="shared" si="3"/>
        <v>1937.424271259282</v>
      </c>
      <c r="S41" s="5">
        <f>SUM($Q$7:$Q41)/T41+1</f>
        <v>3199520.564285716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-3217787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3051542.7277777791</v>
      </c>
      <c r="P42" s="7">
        <f t="shared" si="5"/>
        <v>109855538.20000005</v>
      </c>
      <c r="Q42" s="164">
        <f>Q41+N42-1</f>
        <v>3817501.45</v>
      </c>
      <c r="R42" s="29">
        <f t="shared" si="3"/>
        <v>1947.8177868742723</v>
      </c>
      <c r="S42" s="5">
        <f>SUM($Q$7:$Q42)/T42-1</f>
        <v>3216684.7277777796</v>
      </c>
      <c r="T42" s="18">
        <v>36</v>
      </c>
      <c r="U42" s="138"/>
      <c r="V42" s="137"/>
      <c r="W42" s="105"/>
      <c r="X42" s="167"/>
      <c r="Y42" s="156">
        <f t="shared" si="12"/>
        <v>-3217787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3067781.0445945961</v>
      </c>
      <c r="P43" s="7">
        <f t="shared" si="5"/>
        <v>113507898.65000005</v>
      </c>
      <c r="Q43" s="164">
        <f>Q42+N43+2</f>
        <v>3817503.45</v>
      </c>
      <c r="R43" s="29">
        <f t="shared" si="3"/>
        <v>1957.594354344172</v>
      </c>
      <c r="S43" s="5">
        <f>SUM($Q$7:$Q43)/T43-94</f>
        <v>3232830.0445945961</v>
      </c>
      <c r="T43" s="18">
        <v>37</v>
      </c>
      <c r="U43" s="138"/>
      <c r="V43" s="137"/>
      <c r="W43" s="105"/>
      <c r="X43" s="167"/>
      <c r="Y43" s="156">
        <f t="shared" si="12"/>
        <v>-3217787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3083164.6868421067</v>
      </c>
      <c r="P44" s="7">
        <f t="shared" si="5"/>
        <v>117160258.10000005</v>
      </c>
      <c r="Q44" s="164">
        <f>Q43+N44-1</f>
        <v>3817502.45</v>
      </c>
      <c r="R44" s="29">
        <f t="shared" si="3"/>
        <v>1966.9672264898345</v>
      </c>
      <c r="S44" s="5">
        <f>SUM($Q$7:$Q44)/T44+1</f>
        <v>3248308.6868421072</v>
      </c>
      <c r="T44" s="18">
        <v>38</v>
      </c>
      <c r="U44" s="138"/>
      <c r="V44" s="137"/>
      <c r="W44" s="105"/>
      <c r="X44" s="167"/>
      <c r="Y44" s="156">
        <f t="shared" si="12"/>
        <v>-3217787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3097759.4243589756</v>
      </c>
      <c r="P45" s="7">
        <f t="shared" si="5"/>
        <v>120812617.55000006</v>
      </c>
      <c r="Q45" s="164">
        <f t="shared" ref="Q45:Q46" si="13">Q44+N45</f>
        <v>3817502.45</v>
      </c>
      <c r="R45" s="29">
        <f t="shared" si="3"/>
        <v>1975.804862669914</v>
      </c>
      <c r="S45" s="5">
        <f>SUM($Q$7:$Q45)/T45+1</f>
        <v>3262903.4243589761</v>
      </c>
      <c r="T45" s="18">
        <v>39</v>
      </c>
      <c r="U45" s="138"/>
      <c r="V45" s="137"/>
      <c r="W45" s="105"/>
      <c r="X45" s="167"/>
      <c r="Y45" s="156">
        <f t="shared" si="12"/>
        <v>-3217787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3111624.4250000017</v>
      </c>
      <c r="P46" s="7">
        <f t="shared" si="5"/>
        <v>124464977.00000006</v>
      </c>
      <c r="Q46" s="164">
        <f t="shared" si="13"/>
        <v>3817502.45</v>
      </c>
      <c r="R46" s="29">
        <f t="shared" si="3"/>
        <v>1984.20061704099</v>
      </c>
      <c r="S46" s="5">
        <f>SUM($Q$7:$Q46)/T46+1</f>
        <v>3276768.4250000017</v>
      </c>
      <c r="T46" s="18">
        <v>40</v>
      </c>
      <c r="U46" s="138"/>
      <c r="V46" s="137"/>
      <c r="W46" s="105"/>
      <c r="X46" s="167"/>
      <c r="Y46" s="156">
        <f t="shared" si="12"/>
        <v>-3217787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3124813.0841463432</v>
      </c>
      <c r="P47" s="7">
        <f t="shared" si="5"/>
        <v>128117336.45000006</v>
      </c>
      <c r="Q47" s="164">
        <f>Q46+N47</f>
        <v>3817502.45</v>
      </c>
      <c r="R47" s="29">
        <f t="shared" si="3"/>
        <v>2000.9446868146658</v>
      </c>
      <c r="S47" s="5">
        <f>SUM($Q$7:$Q47)/T47+1+14465-2</f>
        <v>3304420.0841463432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-3217787</v>
      </c>
      <c r="Z47" s="217">
        <f>AVERAGE(Y47:Y48)</f>
        <v>-3217787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3137373.6642857157</v>
      </c>
      <c r="P48" s="7">
        <f t="shared" si="5"/>
        <v>131769693.90000007</v>
      </c>
      <c r="Q48" s="164">
        <f>Q47+N48-2</f>
        <v>3817500.45</v>
      </c>
      <c r="R48" s="29">
        <f t="shared" si="3"/>
        <v>1999.9210770578927</v>
      </c>
      <c r="S48" s="5">
        <f>SUM($Q$7:$Q48)/T48+213</f>
        <v>3302729.6642857157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-3217787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3149349.9848837224</v>
      </c>
      <c r="P49" s="7">
        <f t="shared" si="5"/>
        <v>135422049.35000005</v>
      </c>
      <c r="Q49" s="164">
        <f t="shared" ref="Q49:Q55" si="18">Q48+N49-2</f>
        <v>3817498.45</v>
      </c>
      <c r="R49" s="29">
        <f t="shared" si="3"/>
        <v>2007.1731680323853</v>
      </c>
      <c r="S49" s="5">
        <f>SUM($Q$7:$Q49)/T49+213</f>
        <v>3314705.9848837224</v>
      </c>
      <c r="T49" s="18">
        <v>43</v>
      </c>
      <c r="U49" s="138"/>
      <c r="V49" s="137"/>
      <c r="W49" s="105"/>
      <c r="X49" s="167"/>
      <c r="Y49" s="156">
        <f t="shared" si="12"/>
        <v>-3217787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3160781.8818181828</v>
      </c>
      <c r="P50" s="7">
        <f t="shared" si="5"/>
        <v>139074402.80000004</v>
      </c>
      <c r="Q50" s="164">
        <f t="shared" si="18"/>
        <v>3817496.45</v>
      </c>
      <c r="R50" s="29">
        <f t="shared" si="3"/>
        <v>2014.0955909836825</v>
      </c>
      <c r="S50" s="5">
        <f>SUM($Q$7:$Q50)/T50+213</f>
        <v>3326137.8818181828</v>
      </c>
      <c r="T50" s="18">
        <v>44</v>
      </c>
      <c r="U50" s="138"/>
      <c r="V50" s="137"/>
      <c r="W50" s="105"/>
      <c r="X50" s="167"/>
      <c r="Y50" s="156">
        <f t="shared" si="12"/>
        <v>-3217787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3171705.6500000008</v>
      </c>
      <c r="P51" s="7">
        <f t="shared" si="5"/>
        <v>142726754.25000003</v>
      </c>
      <c r="Q51" s="164">
        <f t="shared" si="18"/>
        <v>3817494.45</v>
      </c>
      <c r="R51" s="29">
        <f t="shared" si="3"/>
        <v>2020.7103237799975</v>
      </c>
      <c r="S51" s="5">
        <f>SUM($Q$7:$Q51)/T51+213</f>
        <v>3337061.6500000008</v>
      </c>
      <c r="T51" s="18">
        <v>45</v>
      </c>
      <c r="U51" s="138"/>
      <c r="V51" s="137"/>
      <c r="W51" s="105"/>
      <c r="X51" s="167"/>
      <c r="Y51" s="156">
        <f t="shared" si="12"/>
        <v>-3217787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3182154.4282608698</v>
      </c>
      <c r="P52" s="7">
        <f t="shared" si="5"/>
        <v>146379103.70000002</v>
      </c>
      <c r="Q52" s="164">
        <f t="shared" si="18"/>
        <v>3817492.45</v>
      </c>
      <c r="R52" s="29">
        <f t="shared" si="3"/>
        <v>2027.0374331705671</v>
      </c>
      <c r="S52" s="5">
        <f>SUM($Q$7:$Q52)/T52+213</f>
        <v>3347510.4282608698</v>
      </c>
      <c r="T52" s="18">
        <v>46</v>
      </c>
      <c r="U52" s="138"/>
      <c r="V52" s="137"/>
      <c r="W52" s="105"/>
      <c r="X52" s="167"/>
      <c r="Y52" s="156">
        <f t="shared" si="12"/>
        <v>-3217787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3192158.5351063833</v>
      </c>
      <c r="P53" s="7">
        <f t="shared" si="5"/>
        <v>150031451.15000001</v>
      </c>
      <c r="Q53" s="164">
        <f t="shared" si="18"/>
        <v>3817490.45</v>
      </c>
      <c r="R53" s="29">
        <f t="shared" si="3"/>
        <v>2033.0952780961852</v>
      </c>
      <c r="S53" s="5">
        <f>SUM($Q$7:$Q53)/T53+213</f>
        <v>3357514.5351063833</v>
      </c>
      <c r="T53" s="18">
        <v>47</v>
      </c>
      <c r="U53" s="138"/>
      <c r="V53" s="137"/>
      <c r="W53" s="105"/>
      <c r="X53" s="167"/>
      <c r="Y53" s="156">
        <f t="shared" si="12"/>
        <v>-3217787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3201745.7624999997</v>
      </c>
      <c r="P54" s="7">
        <f t="shared" si="5"/>
        <v>153683796.59999999</v>
      </c>
      <c r="Q54" s="164">
        <f t="shared" si="18"/>
        <v>3817488.45</v>
      </c>
      <c r="R54" s="29">
        <f t="shared" si="3"/>
        <v>2038.9006875859102</v>
      </c>
      <c r="S54" s="5">
        <f>SUM($Q$7:$Q54)/T54+213</f>
        <v>3367101.7624999997</v>
      </c>
      <c r="T54" s="18">
        <v>48</v>
      </c>
      <c r="U54" s="138"/>
      <c r="V54" s="137"/>
      <c r="W54" s="105"/>
      <c r="X54" s="167"/>
      <c r="Y54" s="156">
        <f t="shared" si="12"/>
        <v>-3217787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3210941.6336734691</v>
      </c>
      <c r="P55" s="7">
        <f t="shared" si="5"/>
        <v>157336140.04999998</v>
      </c>
      <c r="Q55" s="164">
        <f t="shared" si="18"/>
        <v>3817486.45</v>
      </c>
      <c r="R55" s="29">
        <f t="shared" si="3"/>
        <v>2044.4691168705117</v>
      </c>
      <c r="S55" s="5">
        <f>SUM($Q$7:$Q55)/T55+213</f>
        <v>3376297.6336734691</v>
      </c>
      <c r="T55" s="18">
        <v>49</v>
      </c>
      <c r="U55" s="138"/>
      <c r="V55" s="137"/>
      <c r="W55" s="105"/>
      <c r="X55" s="167"/>
      <c r="Y55" s="156">
        <f t="shared" si="12"/>
        <v>-3217787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2023-08-08T11:34:41Z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